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Nov 2023\"/>
    </mc:Choice>
  </mc:AlternateContent>
  <bookViews>
    <workbookView xWindow="-120" yWindow="-120" windowWidth="21840" windowHeight="13140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'2022-23'!$A$1:$E$23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<sst xmlns="http://schemas.openxmlformats.org/spreadsheetml/2006/main" count="26" uniqueCount="20">
  <si>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</si>
  <si>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</si>
  <si>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</si>
  <si>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</si>
  <si>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</si>
  <si>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</si>
  <si>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</si>
  <si>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</si>
  <si>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</si>
  <si>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</si>
  <si>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</si>
  <si>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</si>
  <si>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</si>
  <si>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</si>
  <si>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</si>
  <si>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</si>
  <si>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</si>
  <si>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</si>
  <si>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</si>
  <si>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Nov'23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</si>
</sst>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2"/>
      <sheetName val="DTR_x005f_x005f_x005f_x000d_F_3"/>
      <sheetName val="DTR_FAI"/>
      <sheetName val="DTR_x005f_x005f_x005f_x000d_F Ä_x005f_x005f_x000"/>
      <sheetName val="LT_Abstract1"/>
      <sheetName val="LI_11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T_Town1"/>
      <sheetName val="LT_Rural1"/>
      <sheetName val="LT_MTM1"/>
      <sheetName val="LT_GDV1"/>
      <sheetName val="LT_Pending1"/>
      <sheetName val="New_Agl1"/>
      <sheetName val="house_holds1"/>
      <sheetName val="ATC_Loss_Red1"/>
      <sheetName val="DTR_FAILURES1"/>
      <sheetName val="DTR_x005f_x005f_x005f_x000d_F_Ä??"/>
      <sheetName val="DTR_x005f_x005f_x005f_x005f_x005f_x005f_x005f_x000d_F_1"/>
      <sheetName val="DTR_x005f_x005f_x005f_x000d_F_Ä__"/>
      <sheetName val="DTR_x005f_x005f_x005f_x000d_F_1"/>
      <sheetName val="DTR_x005f_x000d_F_Ä__"/>
      <sheetName val="R_Hrs__Since_Comm"/>
      <sheetName val="DTR_x000a_F_Ä"/>
      <sheetName val="DTR_x005f_x000d_F_1"/>
      <sheetName val="DTR_x000a_F_Ä__"/>
      <sheetName val="DTR_x000a_F_1"/>
      <sheetName val="Sept_"/>
      <sheetName val="DTR_x000a_F_"/>
      <sheetName val="DTR_x005f_x005f_x005f_x000d_F_Ä_x005f_x0002__x00"/>
      <sheetName val="DTR_x005f_x000d_F_Ä_x005f_x0002__x005f_x0015_"/>
      <sheetName val="DTR_x005f_x000d_F_Ä_x005f_x0002__x005f_x0015___"/>
      <sheetName val="DTR_x000a_F_Ä_x005f_x0002__x005f_x0015_"/>
      <sheetName val="DTR_x000a_F_Ä_x005f_x0002__x005f_x0015___"/>
      <sheetName val="DTR_F_Ä"/>
      <sheetName val="DTR_F_Ä__"/>
      <sheetName val="DTR_F_1"/>
      <sheetName val="DTR_F_"/>
      <sheetName val="DTR_F_Ä_x005f_x0002__x005f_x0015_"/>
      <sheetName val="DTR_F_Ä_x005f_x0002__x005f_x0015___"/>
      <sheetName val="DTR_x005f_x005f_x005f_x005f_x005f_x005f_x005f_x000d_F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zoomScaleNormal="30" zoomScaleSheetLayoutView="100" workbookViewId="0">
      <selection activeCell="H19" sqref="H19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5" width="13.140625" style="5" customWidth="1"/>
    <col min="6" max="6" width="11.42578125" style="1" bestFit="1" customWidth="1"/>
    <col min="7" max="16384" width="9.140625" style="1"/>
  </cols>
  <sheetData>
    <row r="1" spans="1:5" s="2" customForma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45231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1.4037160432999995</v>
      </c>
      <c r="D7" s="14">
        <v>1.0329705900000001</v>
      </c>
      <c r="E7" s="14">
        <f>+D7-C7</f>
        <v>-0.37074545329999942</v>
      </c>
    </row>
    <row r="8" spans="1:5" s="2" customFormat="1" ht="24" customHeight="1">
      <c r="A8" s="12">
        <v>2</v>
      </c>
      <c r="B8" s="13" t="s">
        <v>5</v>
      </c>
      <c r="C8" s="14">
        <v>38.81400841142878</v>
      </c>
      <c r="D8" s="14">
        <v>43.474269759999999</v>
      </c>
      <c r="E8" s="14">
        <f t="shared" ref="E8:E23" si="0">+D8-C8</f>
        <v>4.6602613485712183</v>
      </c>
    </row>
    <row r="9" spans="1:5" s="2" customFormat="1" ht="24" customHeight="1">
      <c r="A9" s="12">
        <v>3</v>
      </c>
      <c r="B9" s="13" t="s">
        <v>6</v>
      </c>
      <c r="C9" s="14">
        <v>501.24857055347678</v>
      </c>
      <c r="D9" s="14">
        <v>596.06387074999998</v>
      </c>
      <c r="E9" s="14">
        <f t="shared" si="0"/>
        <v>94.815300196523197</v>
      </c>
    </row>
    <row r="10" spans="1:5" s="2" customFormat="1" ht="24" customHeight="1">
      <c r="A10" s="12">
        <v>4</v>
      </c>
      <c r="B10" s="13" t="s">
        <v>7</v>
      </c>
      <c r="C10" s="14">
        <v>77.050667248142446</v>
      </c>
      <c r="D10" s="14">
        <v>100.36532889000001</v>
      </c>
      <c r="E10" s="14">
        <f t="shared" si="0"/>
        <v>23.314661641857569</v>
      </c>
    </row>
    <row r="11" spans="1:5" s="2" customFormat="1" ht="24" customHeight="1">
      <c r="A11" s="12">
        <v>5</v>
      </c>
      <c r="B11" s="13" t="s">
        <v>8</v>
      </c>
      <c r="C11" s="14">
        <v>159.38950481310653</v>
      </c>
      <c r="D11" s="14">
        <v>149.06264947000003</v>
      </c>
      <c r="E11" s="14">
        <f t="shared" si="0"/>
        <v>-10.326855343106502</v>
      </c>
    </row>
    <row r="12" spans="1:5" s="2" customFormat="1" ht="24" customHeight="1">
      <c r="A12" s="12"/>
      <c r="B12" s="13" t="s">
        <v>9</v>
      </c>
      <c r="C12" s="14">
        <v>17.931374999999999</v>
      </c>
      <c r="D12" s="14">
        <v>30.207484000000001</v>
      </c>
      <c r="E12" s="14">
        <f t="shared" si="0"/>
        <v>12.276109000000002</v>
      </c>
    </row>
    <row r="13" spans="1:5" s="2" customFormat="1" ht="24" customHeight="1">
      <c r="A13" s="23" t="s">
        <v>10</v>
      </c>
      <c r="B13" s="23"/>
      <c r="C13" s="15">
        <f>SUM(C7:C12)</f>
        <v>795.8378420694545</v>
      </c>
      <c r="D13" s="15">
        <f>SUM(D7:D12)</f>
        <v>920.20657345999996</v>
      </c>
      <c r="E13" s="15">
        <f t="shared" si="0"/>
        <v>124.36873139054546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469.99659827801554</v>
      </c>
      <c r="D15" s="14">
        <v>412.66340829000001</v>
      </c>
      <c r="E15" s="14">
        <f t="shared" si="0"/>
        <v>-57.333189988015533</v>
      </c>
    </row>
    <row r="16" spans="1:5" s="2" customFormat="1" ht="24" customHeight="1">
      <c r="A16" s="12">
        <v>2</v>
      </c>
      <c r="B16" s="13" t="s">
        <v>5</v>
      </c>
      <c r="C16" s="14">
        <v>86.894010000360112</v>
      </c>
      <c r="D16" s="14">
        <v>95.652067600000009</v>
      </c>
      <c r="E16" s="14">
        <f t="shared" si="0"/>
        <v>8.7580575996398977</v>
      </c>
    </row>
    <row r="17" spans="1:6" s="2" customFormat="1" ht="24" customHeight="1">
      <c r="A17" s="12">
        <v>3</v>
      </c>
      <c r="B17" s="13" t="s">
        <v>6</v>
      </c>
      <c r="C17" s="14">
        <v>44.085180153827459</v>
      </c>
      <c r="D17" s="14">
        <v>41.717249120000005</v>
      </c>
      <c r="E17" s="14">
        <f t="shared" si="0"/>
        <v>-2.3679310338274533</v>
      </c>
    </row>
    <row r="18" spans="1:6" s="2" customFormat="1" ht="24" customHeight="1">
      <c r="A18" s="12">
        <v>4</v>
      </c>
      <c r="B18" s="13" t="s">
        <v>7</v>
      </c>
      <c r="C18" s="14">
        <v>58.403182749344872</v>
      </c>
      <c r="D18" s="14">
        <v>61.901874400000004</v>
      </c>
      <c r="E18" s="14">
        <f t="shared" si="0"/>
        <v>3.4986916506551324</v>
      </c>
    </row>
    <row r="19" spans="1:6" s="2" customFormat="1" ht="24" customHeight="1">
      <c r="A19" s="12">
        <v>5</v>
      </c>
      <c r="B19" s="13" t="s">
        <v>8</v>
      </c>
      <c r="C19" s="14">
        <v>316.92867510515839</v>
      </c>
      <c r="D19" s="14">
        <v>655.9040709999997</v>
      </c>
      <c r="E19" s="14">
        <f t="shared" si="0"/>
        <v>338.97539589484131</v>
      </c>
    </row>
    <row r="20" spans="1:6" s="2" customFormat="1" ht="24" customHeight="1">
      <c r="A20" s="12"/>
      <c r="B20" s="17" t="s">
        <v>13</v>
      </c>
      <c r="C20" s="14">
        <v>38.235308703036637</v>
      </c>
      <c r="D20" s="14">
        <v>32.160888</v>
      </c>
      <c r="E20" s="14">
        <f t="shared" si="0"/>
        <v>-6.0744207030366368</v>
      </c>
    </row>
    <row r="21" spans="1:6" s="2" customFormat="1" ht="24" customHeight="1">
      <c r="A21" s="12"/>
      <c r="B21" s="17" t="s">
        <v>14</v>
      </c>
      <c r="C21" s="14">
        <v>278.6933664021218</v>
      </c>
      <c r="D21" s="14">
        <v>623.74318299999982</v>
      </c>
      <c r="E21" s="14">
        <f t="shared" si="0"/>
        <v>345.04981659787802</v>
      </c>
    </row>
    <row r="22" spans="1:6" s="2" customFormat="1" ht="24" customHeight="1">
      <c r="A22" s="23" t="s">
        <v>10</v>
      </c>
      <c r="B22" s="23"/>
      <c r="C22" s="18">
        <f>+C15+C16+C17+C18+C19</f>
        <v>976.30764628670636</v>
      </c>
      <c r="D22" s="18">
        <f>+D15+D16+D17+D18+D19</f>
        <v>1267.8386704099998</v>
      </c>
      <c r="E22" s="15">
        <f t="shared" si="0"/>
        <v>291.53102412329349</v>
      </c>
    </row>
    <row r="23" spans="1:6" s="2" customFormat="1" ht="24" customHeight="1">
      <c r="A23" s="23" t="s">
        <v>15</v>
      </c>
      <c r="B23" s="23"/>
      <c r="C23" s="18">
        <f>+C22+C13</f>
        <v>1772.145488356161</v>
      </c>
      <c r="D23" s="18">
        <f>+D22+D13</f>
        <v>2188.0452438699999</v>
      </c>
      <c r="E23" s="15">
        <f t="shared" si="0"/>
        <v>415.89975551383895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2024-02-02T05:31:44Z</cp:lastPrinted>
  <dcterms:created xsi:type="dcterms:W3CDTF">2023-07-01T07:30:20Z</dcterms:created>
  <dcterms:modified xsi:type="dcterms:W3CDTF">2024-02-02T05:31:46Z</dcterms:modified>
</cp:coreProperties>
</file>